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jamshidi\Desktop\"/>
    </mc:Choice>
  </mc:AlternateContent>
  <xr:revisionPtr revIDLastSave="0" documentId="13_ncr:1_{3ACDFBF2-23D1-4AA0-9B60-4967A162F64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1" l="1"/>
  <c r="H3" i="1"/>
  <c r="H5" i="1"/>
  <c r="H6" i="1"/>
  <c r="H7" i="1"/>
  <c r="H8" i="1"/>
  <c r="H9" i="1"/>
  <c r="H10" i="1"/>
  <c r="H11" i="1"/>
  <c r="H12" i="1"/>
  <c r="H13" i="1"/>
  <c r="H14" i="1"/>
  <c r="H15" i="1"/>
  <c r="H16" i="1"/>
  <c r="H2" i="1"/>
  <c r="H17" i="1" l="1"/>
</calcChain>
</file>

<file path=xl/sharedStrings.xml><?xml version="1.0" encoding="utf-8"?>
<sst xmlns="http://schemas.openxmlformats.org/spreadsheetml/2006/main" count="69" uniqueCount="30">
  <si>
    <t>ف ج *</t>
  </si>
  <si>
    <t>ردیف فهرست</t>
  </si>
  <si>
    <t>مقدار</t>
  </si>
  <si>
    <t>بهای واحد برآورد</t>
  </si>
  <si>
    <t>ضریب برآورد</t>
  </si>
  <si>
    <t>حاصل برآورد</t>
  </si>
  <si>
    <t>شرح ردیف</t>
  </si>
  <si>
    <t>ملاحظات</t>
  </si>
  <si>
    <t>ف</t>
  </si>
  <si>
    <t>50018090101</t>
  </si>
  <si>
    <t>دستمزد نیروی انسانی/گروه برق و ابزار دقیق/ مهندس برق و ابزار دقیق</t>
  </si>
  <si>
    <t>بازدید و کنترل عملكرد نمايشگرهاي داخلي</t>
  </si>
  <si>
    <t>بازدید و کنترل سوئيچ تغذيه برق</t>
  </si>
  <si>
    <t>بازدید و کنترل عملكرد  و تعميرات پرينتر سيستم LGTG</t>
  </si>
  <si>
    <t>بازدید و کنترل عملكردو تعميرات كامپيوتر صنعتي IPC</t>
  </si>
  <si>
    <t>بازدید و کنترل عملكرد و تعميرات UPS سيستم LG_TG</t>
  </si>
  <si>
    <t>بازدید كابل هاي فرمان و قدرت</t>
  </si>
  <si>
    <t>بازدید JB هاي فرمان و قدرت</t>
  </si>
  <si>
    <t>اندازه گيري مقاومت چاه ارت LGTG</t>
  </si>
  <si>
    <t>بازدید و كنترل سيستم ارتينگ و اتصالات ارت و تجهيزات</t>
  </si>
  <si>
    <t>دستمزد نیروی انسانی/گروه برق و ابزار دقیق/ متخصص کالیبراسیون ابزار دقیق</t>
  </si>
  <si>
    <t>تعداد مخازن فعال</t>
  </si>
  <si>
    <t>تعداد ماه</t>
  </si>
  <si>
    <t>جمع كل با اعمال ضرايب</t>
  </si>
  <si>
    <t>بازدید و کنترل عملكرد ترانسمیتر اندازه گیری سطح راداری</t>
  </si>
  <si>
    <t>بازدید و کنترل عملكردترانسمیتر اندازه گیری  دما</t>
  </si>
  <si>
    <t>انجام كاليبراسيون ترانسمیتر اندازه گیری سطح راداری</t>
  </si>
  <si>
    <t>انجام كاليبراسيون ترانسمیتر اندازه گیری فشار</t>
  </si>
  <si>
    <t>بازدید و کنترل عملكردترانسمیتر اندازه گیری فشار</t>
  </si>
  <si>
    <t>بازدید و کنترل و تعميرات انتقال اطلاعات سيستم LGTG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</si>
</sst>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6" formatCode="_(* #,##0.0_);_(* \(#,##0.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B Koodak"/>
      <charset val="178"/>
    </font>
    <font>
      <b/>
      <sz val="10"/>
      <color indexed="8"/>
      <name val="B Koodak"/>
      <charset val="178"/>
    </font>
    <font>
      <b/>
      <sz val="16"/>
      <color indexed="8"/>
      <name val="B Koodak"/>
      <charset val="178"/>
    </font>
    <font>
      <sz val="18"/>
      <color indexed="8"/>
      <name val="B Koodak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6" fontId="5" fillId="2" borderId="2" xfId="1" applyNumberFormat="1" applyFont="1" applyFill="1" applyBorder="1" applyAlignment="1">
      <alignment horizontal="center" vertical="center" wrapText="1" readingOrder="2"/>
    </xf>
    <xf numFmtId="166" fontId="5" fillId="2" borderId="3" xfId="1" applyNumberFormat="1" applyFont="1" applyFill="1" applyBorder="1" applyAlignment="1">
      <alignment horizontal="center" vertical="center" wrapText="1" readingOrder="2"/>
    </xf>
    <xf numFmtId="166" fontId="5" fillId="2" borderId="4" xfId="1" applyNumberFormat="1" applyFont="1" applyFill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rightToLeft="1" tabSelected="1" workbookViewId="0">
      <pane ySplit="1" topLeftCell="A13" activePane="bottomLeft" state="frozen"/>
      <selection pane="bottomLeft" activeCell="H17" sqref="H17:J17"/>
    </sheetView>
  </sheetViews>
  <sheetFormatPr defaultColWidth="9.125" defaultRowHeight="15" x14ac:dyDescent="0.25"/>
  <cols>
    <col min="1" max="1" width="7.125" style="1" bestFit="1" customWidth="1" collapsed="1"/>
    <col min="2" max="2" width="14.125" style="1" bestFit="1" customWidth="1" collapsed="1"/>
    <col min="3" max="3" width="8.25" style="1" customWidth="1" collapsed="1"/>
    <col min="4" max="4" width="14.375" style="1" bestFit="1" customWidth="1" collapsed="1"/>
    <col min="5" max="6" width="14.375" style="1" customWidth="1"/>
    <col min="7" max="7" width="11.375" style="1" bestFit="1" customWidth="1" collapsed="1"/>
    <col min="8" max="8" width="11.625" style="1" bestFit="1" customWidth="1" collapsed="1"/>
    <col min="9" max="9" width="31.75" style="1" customWidth="1" collapsed="1"/>
    <col min="10" max="10" width="17" style="1" customWidth="1" collapsed="1"/>
    <col min="11" max="11" width="9" customWidth="1"/>
    <col min="12" max="16384" width="9.125" style="1"/>
  </cols>
  <sheetData>
    <row r="1" spans="1:11" ht="39.950000000000003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22</v>
      </c>
      <c r="F1" s="2" t="s">
        <v>21</v>
      </c>
      <c r="G1" s="2" t="s">
        <v>4</v>
      </c>
      <c r="H1" s="2" t="s">
        <v>5</v>
      </c>
      <c r="I1" s="2" t="s">
        <v>7</v>
      </c>
      <c r="J1" s="2" t="s">
        <v>6</v>
      </c>
      <c r="K1" s="1"/>
    </row>
    <row r="2" spans="1:11" ht="56.25" x14ac:dyDescent="0.25">
      <c r="A2" s="3" t="s">
        <v>8</v>
      </c>
      <c r="B2" s="3">
        <v>50018091101</v>
      </c>
      <c r="C2" s="3">
        <v>0.75</v>
      </c>
      <c r="D2" s="3">
        <v>1721618</v>
      </c>
      <c r="E2" s="3">
        <v>12</v>
      </c>
      <c r="F2" s="3">
        <v>6</v>
      </c>
      <c r="G2" s="3">
        <v>1.5</v>
      </c>
      <c r="H2" s="3">
        <f>D2*C2*E2*G2</f>
        <v>23241843</v>
      </c>
      <c r="I2" s="3" t="s">
        <v>26</v>
      </c>
      <c r="J2" s="3" t="s">
        <v>20</v>
      </c>
      <c r="K2" s="1"/>
    </row>
    <row r="3" spans="1:11" ht="56.25" x14ac:dyDescent="0.25">
      <c r="A3" s="3" t="s">
        <v>8</v>
      </c>
      <c r="B3" s="3">
        <v>50018091101</v>
      </c>
      <c r="C3" s="3">
        <v>0.75</v>
      </c>
      <c r="D3" s="3">
        <v>1721618</v>
      </c>
      <c r="E3" s="3">
        <v>12</v>
      </c>
      <c r="F3" s="3">
        <v>6</v>
      </c>
      <c r="G3" s="3">
        <v>1.5</v>
      </c>
      <c r="H3" s="3">
        <f t="shared" ref="H3" si="0">D3*C3*E3*G3</f>
        <v>23241843</v>
      </c>
      <c r="I3" s="3" t="s">
        <v>27</v>
      </c>
      <c r="J3" s="3" t="s">
        <v>10</v>
      </c>
      <c r="K3" s="1"/>
    </row>
    <row r="4" spans="1:11" ht="56.25" x14ac:dyDescent="0.25">
      <c r="A4" s="3" t="s">
        <v>8</v>
      </c>
      <c r="B4" s="3" t="s">
        <v>9</v>
      </c>
      <c r="C4" s="3">
        <v>0.5</v>
      </c>
      <c r="D4" s="3">
        <v>2306843</v>
      </c>
      <c r="E4" s="3">
        <v>12</v>
      </c>
      <c r="F4" s="3">
        <v>6</v>
      </c>
      <c r="G4" s="3">
        <v>1.5</v>
      </c>
      <c r="H4" s="3">
        <f>D4*C4*E4*G4</f>
        <v>20761587</v>
      </c>
      <c r="I4" s="3" t="s">
        <v>24</v>
      </c>
      <c r="J4" s="3" t="s">
        <v>20</v>
      </c>
      <c r="K4" s="1"/>
    </row>
    <row r="5" spans="1:11" ht="56.25" x14ac:dyDescent="0.25">
      <c r="A5" s="3" t="s">
        <v>8</v>
      </c>
      <c r="B5" s="3" t="s">
        <v>9</v>
      </c>
      <c r="C5" s="3">
        <v>0.5</v>
      </c>
      <c r="D5" s="3">
        <v>2306843</v>
      </c>
      <c r="E5" s="3">
        <v>12</v>
      </c>
      <c r="F5" s="3">
        <v>6</v>
      </c>
      <c r="G5" s="3">
        <v>1.5</v>
      </c>
      <c r="H5" s="3">
        <f t="shared" ref="H5:H16" si="1">D5*C5*E5*G5</f>
        <v>20761587</v>
      </c>
      <c r="I5" s="3" t="s">
        <v>25</v>
      </c>
      <c r="J5" s="3" t="s">
        <v>20</v>
      </c>
      <c r="K5" s="1"/>
    </row>
    <row r="6" spans="1:11" ht="56.25" x14ac:dyDescent="0.25">
      <c r="A6" s="3" t="s">
        <v>8</v>
      </c>
      <c r="B6" s="3" t="s">
        <v>9</v>
      </c>
      <c r="C6" s="3">
        <v>0.5</v>
      </c>
      <c r="D6" s="3">
        <v>2306843</v>
      </c>
      <c r="E6" s="3">
        <v>12</v>
      </c>
      <c r="F6" s="3">
        <v>6</v>
      </c>
      <c r="G6" s="3">
        <v>1.5</v>
      </c>
      <c r="H6" s="3">
        <f t="shared" si="1"/>
        <v>20761587</v>
      </c>
      <c r="I6" s="3" t="s">
        <v>28</v>
      </c>
      <c r="J6" s="3" t="s">
        <v>10</v>
      </c>
      <c r="K6" s="1"/>
    </row>
    <row r="7" spans="1:11" ht="56.25" x14ac:dyDescent="0.25">
      <c r="A7" s="3" t="s">
        <v>8</v>
      </c>
      <c r="B7" s="3" t="s">
        <v>9</v>
      </c>
      <c r="C7" s="3">
        <v>0.5</v>
      </c>
      <c r="D7" s="3">
        <v>2306843</v>
      </c>
      <c r="E7" s="3">
        <v>12</v>
      </c>
      <c r="F7" s="3">
        <v>6</v>
      </c>
      <c r="G7" s="3">
        <v>1.5</v>
      </c>
      <c r="H7" s="3">
        <f t="shared" si="1"/>
        <v>20761587</v>
      </c>
      <c r="I7" s="3" t="s">
        <v>11</v>
      </c>
      <c r="J7" s="3" t="s">
        <v>10</v>
      </c>
      <c r="K7" s="1"/>
    </row>
    <row r="8" spans="1:11" ht="56.25" x14ac:dyDescent="0.25">
      <c r="A8" s="3" t="s">
        <v>8</v>
      </c>
      <c r="B8" s="3" t="s">
        <v>9</v>
      </c>
      <c r="C8" s="3">
        <v>0.5</v>
      </c>
      <c r="D8" s="3">
        <v>2306843</v>
      </c>
      <c r="E8" s="3">
        <v>12</v>
      </c>
      <c r="F8" s="3">
        <v>6</v>
      </c>
      <c r="G8" s="3">
        <v>1.5</v>
      </c>
      <c r="H8" s="3">
        <f t="shared" si="1"/>
        <v>20761587</v>
      </c>
      <c r="I8" s="3" t="s">
        <v>12</v>
      </c>
      <c r="J8" s="3" t="s">
        <v>10</v>
      </c>
      <c r="K8" s="1"/>
    </row>
    <row r="9" spans="1:11" ht="56.25" x14ac:dyDescent="0.25">
      <c r="A9" s="3" t="s">
        <v>8</v>
      </c>
      <c r="B9" s="3" t="s">
        <v>9</v>
      </c>
      <c r="C9" s="3">
        <v>0.5</v>
      </c>
      <c r="D9" s="3">
        <v>2306843</v>
      </c>
      <c r="E9" s="3">
        <v>12</v>
      </c>
      <c r="F9" s="3">
        <v>6</v>
      </c>
      <c r="G9" s="3">
        <v>1.5</v>
      </c>
      <c r="H9" s="3">
        <f t="shared" si="1"/>
        <v>20761587</v>
      </c>
      <c r="I9" s="3" t="s">
        <v>29</v>
      </c>
      <c r="J9" s="3" t="s">
        <v>10</v>
      </c>
      <c r="K9" s="1"/>
    </row>
    <row r="10" spans="1:11" ht="56.25" x14ac:dyDescent="0.25">
      <c r="A10" s="3" t="s">
        <v>8</v>
      </c>
      <c r="B10" s="3" t="s">
        <v>9</v>
      </c>
      <c r="C10" s="3">
        <v>0.5</v>
      </c>
      <c r="D10" s="3">
        <v>2306843</v>
      </c>
      <c r="E10" s="3">
        <v>12</v>
      </c>
      <c r="F10" s="3">
        <v>6</v>
      </c>
      <c r="G10" s="3">
        <v>1.5</v>
      </c>
      <c r="H10" s="3">
        <f t="shared" si="1"/>
        <v>20761587</v>
      </c>
      <c r="I10" s="3" t="s">
        <v>14</v>
      </c>
      <c r="J10" s="3" t="s">
        <v>10</v>
      </c>
      <c r="K10" s="1"/>
    </row>
    <row r="11" spans="1:11" ht="56.25" x14ac:dyDescent="0.25">
      <c r="A11" s="3" t="s">
        <v>8</v>
      </c>
      <c r="B11" s="3" t="s">
        <v>9</v>
      </c>
      <c r="C11" s="3">
        <v>0.5</v>
      </c>
      <c r="D11" s="3">
        <v>2306843</v>
      </c>
      <c r="E11" s="3">
        <v>12</v>
      </c>
      <c r="F11" s="3">
        <v>6</v>
      </c>
      <c r="G11" s="3">
        <v>1.5</v>
      </c>
      <c r="H11" s="3">
        <f t="shared" si="1"/>
        <v>20761587</v>
      </c>
      <c r="I11" s="3" t="s">
        <v>13</v>
      </c>
      <c r="J11" s="3" t="s">
        <v>10</v>
      </c>
      <c r="K11" s="1"/>
    </row>
    <row r="12" spans="1:11" ht="56.25" x14ac:dyDescent="0.25">
      <c r="A12" s="3" t="s">
        <v>8</v>
      </c>
      <c r="B12" s="3" t="s">
        <v>9</v>
      </c>
      <c r="C12" s="3">
        <v>0.5</v>
      </c>
      <c r="D12" s="3">
        <v>2306843</v>
      </c>
      <c r="E12" s="3">
        <v>12</v>
      </c>
      <c r="F12" s="3">
        <v>6</v>
      </c>
      <c r="G12" s="3">
        <v>1.5</v>
      </c>
      <c r="H12" s="3">
        <f t="shared" si="1"/>
        <v>20761587</v>
      </c>
      <c r="I12" s="3" t="s">
        <v>15</v>
      </c>
      <c r="J12" s="3" t="s">
        <v>10</v>
      </c>
      <c r="K12" s="1"/>
    </row>
    <row r="13" spans="1:11" ht="56.25" x14ac:dyDescent="0.25">
      <c r="A13" s="3" t="s">
        <v>8</v>
      </c>
      <c r="B13" s="3" t="s">
        <v>9</v>
      </c>
      <c r="C13" s="3">
        <v>0.5</v>
      </c>
      <c r="D13" s="3">
        <v>2306843</v>
      </c>
      <c r="E13" s="3">
        <v>12</v>
      </c>
      <c r="F13" s="3">
        <v>6</v>
      </c>
      <c r="G13" s="3">
        <v>1.5</v>
      </c>
      <c r="H13" s="3">
        <f t="shared" si="1"/>
        <v>20761587</v>
      </c>
      <c r="I13" s="3" t="s">
        <v>16</v>
      </c>
      <c r="J13" s="3" t="s">
        <v>10</v>
      </c>
      <c r="K13" s="1"/>
    </row>
    <row r="14" spans="1:11" ht="56.25" x14ac:dyDescent="0.25">
      <c r="A14" s="3" t="s">
        <v>8</v>
      </c>
      <c r="B14" s="3" t="s">
        <v>9</v>
      </c>
      <c r="C14" s="3">
        <v>0.5</v>
      </c>
      <c r="D14" s="3">
        <v>2306843</v>
      </c>
      <c r="E14" s="3">
        <v>12</v>
      </c>
      <c r="F14" s="3">
        <v>6</v>
      </c>
      <c r="G14" s="3">
        <v>1.5</v>
      </c>
      <c r="H14" s="3">
        <f t="shared" si="1"/>
        <v>20761587</v>
      </c>
      <c r="I14" s="3" t="s">
        <v>17</v>
      </c>
      <c r="J14" s="3" t="s">
        <v>10</v>
      </c>
      <c r="K14" s="1"/>
    </row>
    <row r="15" spans="1:11" ht="56.25" x14ac:dyDescent="0.25">
      <c r="A15" s="3" t="s">
        <v>8</v>
      </c>
      <c r="B15" s="3" t="s">
        <v>9</v>
      </c>
      <c r="C15" s="3">
        <v>0.5</v>
      </c>
      <c r="D15" s="3">
        <v>2306843</v>
      </c>
      <c r="E15" s="3">
        <v>12</v>
      </c>
      <c r="F15" s="3">
        <v>6</v>
      </c>
      <c r="G15" s="3">
        <v>1.5</v>
      </c>
      <c r="H15" s="3">
        <f t="shared" si="1"/>
        <v>20761587</v>
      </c>
      <c r="I15" s="3" t="s">
        <v>18</v>
      </c>
      <c r="J15" s="3" t="s">
        <v>10</v>
      </c>
      <c r="K15" s="1"/>
    </row>
    <row r="16" spans="1:11" ht="56.25" x14ac:dyDescent="0.25">
      <c r="A16" s="3" t="s">
        <v>8</v>
      </c>
      <c r="B16" s="3" t="s">
        <v>9</v>
      </c>
      <c r="C16" s="3">
        <v>0.5</v>
      </c>
      <c r="D16" s="3">
        <v>2306843</v>
      </c>
      <c r="E16" s="3">
        <v>12</v>
      </c>
      <c r="F16" s="3">
        <v>6</v>
      </c>
      <c r="G16" s="3">
        <v>1.5</v>
      </c>
      <c r="H16" s="3">
        <f t="shared" si="1"/>
        <v>20761587</v>
      </c>
      <c r="I16" s="3" t="s">
        <v>19</v>
      </c>
      <c r="J16" s="3" t="s">
        <v>10</v>
      </c>
      <c r="K16" s="1"/>
    </row>
    <row r="17" spans="1:11" ht="60" customHeight="1" x14ac:dyDescent="0.25">
      <c r="A17" s="4" t="s">
        <v>23</v>
      </c>
      <c r="B17" s="5"/>
      <c r="C17" s="5"/>
      <c r="D17" s="5"/>
      <c r="E17" s="5"/>
      <c r="F17" s="5"/>
      <c r="G17" s="6"/>
      <c r="H17" s="7">
        <f>SUM(H2:H16)</f>
        <v>316384317</v>
      </c>
      <c r="I17" s="8"/>
      <c r="J17" s="9"/>
      <c r="K17" s="1"/>
    </row>
  </sheetData>
  <mergeCells count="2">
    <mergeCell ref="A17:G17"/>
    <mergeCell ref="H17:J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peyman jamshidi</cp:lastModifiedBy>
  <dcterms:created xsi:type="dcterms:W3CDTF">2026-07-15T11:24:26Z</dcterms:created>
  <dcterms:modified xsi:type="dcterms:W3CDTF">2026-07-18T05:09:03Z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